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606"/>
  <workbookPr filterPrivacy="1" codeName="ThisWorkbook"/>
  <mc:AlternateContent xmlns:mc="http://schemas.openxmlformats.org/markup-compatibility/2006">
    <mc:Choice Requires="x15">
      <x15ac:absPath xmlns:x15ac="http://schemas.microsoft.com/office/spreadsheetml/2010/11/ac" url="/Users/sergemilan/Desktop/"/>
    </mc:Choice>
  </mc:AlternateContent>
  <workbookProtection workbookAlgorithmName="SHA-512" workbookHashValue="htsS9WaFkFO46/J8hBg3dmUWAd1cciJBDkmnSqFkmSEQORNCZIMFN/fADOs5pP4MGJiv2QGUMLpYHRNo0T2vNQ==" workbookSaltValue="qGpq/izuUWuA0/ZsSrfNIg==" workbookSpinCount="100000" lockStructure="1"/>
  <bookViews>
    <workbookView xWindow="1700" yWindow="700" windowWidth="27500" windowHeight="16780" activeTab="1"/>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0" i="3"/>
  <c r="D31" i="3"/>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authors>
    <author>Auteur</author>
  </authors>
  <commentList>
    <comment ref="A15" authorId="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text>
        <r>
          <rPr>
            <b/>
            <sz val="9"/>
            <color indexed="81"/>
            <rFont val="Tahoma"/>
            <family val="2"/>
          </rPr>
          <t>Auteur:</t>
        </r>
        <r>
          <rPr>
            <sz val="9"/>
            <color indexed="81"/>
            <rFont val="Tahoma"/>
            <family val="2"/>
          </rPr>
          <t xml:space="preserve">
Achat de TBI, video projecteur, bureau, chaises…</t>
        </r>
      </text>
    </comment>
    <comment ref="A66" author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authors>
    <author>Auteur</author>
  </authors>
  <commentList>
    <comment ref="A23"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<sst xmlns="http://schemas.openxmlformats.org/spreadsheetml/2006/main" count="273" uniqueCount="211">
  <si>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</si>
  <si>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</si>
  <si>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</si>
  <si>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</si>
  <si>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</si>
  <si>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</si>
  <si>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</si>
  <si>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</si>
  <si>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</si>
  <si>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</si>
  <si>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</si>
  <si>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</si>
  <si>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</si>
  <si>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</si>
  <si>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</si>
  <si>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</si>
  <si>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</si>
  <si>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</si>
  <si>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</si>
  <si>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</si>
  <si>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</si>
  <si>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</si>
  <si>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</si>
  <si>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</si>
  <si>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</si>
  <si>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</si>
  <si>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</si>
  <si>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</si>
  <si>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</si>
  <si>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</si>
  <si>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</si>
  <si>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</si>
  <si>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</si>
  <si>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</si>
  <si>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</si>
  <si>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</si>
  <si>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</si>
  <si>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</si>
  <si>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</si>
  <si>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</si>
  <si>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</si>
  <si>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</si>
  <si>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</si>
  <si>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</si>
  <si>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</si>
  <si>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</si>
  <si>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</si>
  <si>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</si>
  <si>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</si>
  <si>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</si>
  <si>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</si>
  <si>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</si>
  <si>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</si>
  <si>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</si>
  <si>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</si>
  <si>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</si>
  <si>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</si>
  <si>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</si>
  <si>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</si>
  <si>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</si>
  <si>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</si>
  <si>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</si>
  <si>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</si>
  <si>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</si>
  <si>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</si>
  <si>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</si>
  <si>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</si>
  <si>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</si>
  <si>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</si>
  <si>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</si>
  <si>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</si>
  <si>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</si>
  <si>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</si>
  <si>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</si>
  <si>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</si>
  <si>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</si>
  <si>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</si>
  <si>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</si>
  <si>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</si>
  <si>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</si>
  <si>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</si>
  <si>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</si>
  <si>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</si>
  <si>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</si>
  <si>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</si>
  <si>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</si>
  <si>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</si>
  <si>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</si>
  <si>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</si>
  <si>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</si>
  <si>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</si>
  <si>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</si>
  <si>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</si>
  <si>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</si>
  <si>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</si>
  <si>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</si>
  <si>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</si>
  <si>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</si>
  <si>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</si>
  <si>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</si>
  <si>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</si>
  <si>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</si>
  <si>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</si>
  <si>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</si>
  <si>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</si>
  <si>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</si>
  <si>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</si>
  <si>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</si>
  <si>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</si>
  <si>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</si>
  <si>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</si>
  <si>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</si>
  <si>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</si>
  <si>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</si>
  <si>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</si>
  <si>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</si>
  <si>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</si>
  <si>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</si>
  <si>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</si>
  <si>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</si>
  <si>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</si>
  <si>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</si>
  <si>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</si>
  <si>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</si>
  <si>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</si>
  <si>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</si>
  <si>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</si>
  <si>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</si>
  <si>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</si>
  <si>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</si>
  <si>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</si>
  <si>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</si>
  <si>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</si>
  <si>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</si>
  <si>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</si>
  <si>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</si>
  <si>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</si>
  <si>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</si>
  <si>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</si>
  <si>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</si>
  <si>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</si>
  <si>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</si>
  <si>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</si>
  <si>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</si>
  <si>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</si>
  <si>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</si>
  <si>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</si>
  <si>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</si>
  <si>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</si>
  <si>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</si>
  <si>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</si>
  <si>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</si>
  <si>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</si>
  <si>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</si>
  <si>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</si>
  <si>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</si>
  <si>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</si>
  <si>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</si>
  <si>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</si>
  <si>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</si>
  <si>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</si>
  <si>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</si>
  <si>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</si>
  <si>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</si>
  <si>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</si>
  <si>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</si>
  <si>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</si>
  <si>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</si>
  <si>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</si>
  <si>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</si>
  <si>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</si>
  <si>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</si>
  <si>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</si>
  <si>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</si>
  <si>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</si>
  <si>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</si>
  <si>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</si>
  <si>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</si>
  <si>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</si>
  <si>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</si>
  <si>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</si>
  <si>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</si>
  <si>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</si>
  <si>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</si>
  <si>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</si>
  <si>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</si>
  <si>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</si>
  <si>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</si>
  <si>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</si>
  <si>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</si>
  <si>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</si>
  <si>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</si>
  <si>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</si>
  <si>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</si>
  <si>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</si>
  <si>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</si>
  <si>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</si>
  <si>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</si>
  <si>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</si>
  <si>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</si>
  <si>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</si>
  <si>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</si>
  <si>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</si>
  <si>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</si>
  <si>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</si>
  <si>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Etudiants UCA</t>
  </si>
  <si>
    <t>FI</t>
  </si>
  <si>
    <t>FC</t>
  </si>
  <si>
    <t>Le séminaire est un module du Master TSD.</t>
  </si>
  <si>
    <t>DU Ecrire pour le doublage</t>
  </si>
  <si>
    <t>CLE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</si>
</sst>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_-* #,##0\ &quot;€&quot;_-;\-* #,##0\ &quot;€&quot;_-;_-* &quot;-&quot;??\ &quot;€&quot;_-;_-@_-"/>
    <numFmt numFmtId="166" formatCode="#,##0_ ;\-#,##0\ "/>
  </numFmts>
  <fonts count="21"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externalLink" Target="externalLinks/externalLink6.xml"/><Relationship Id="rId11" Type="http://schemas.openxmlformats.org/officeDocument/2006/relationships/externalLink" Target="externalLinks/externalLink7.xml"/><Relationship Id="rId12" Type="http://schemas.openxmlformats.org/officeDocument/2006/relationships/externalLink" Target="externalLinks/externalLink8.xml"/><Relationship Id="rId13" Type="http://schemas.openxmlformats.org/officeDocument/2006/relationships/externalLink" Target="externalLinks/externalLink9.xml"/><Relationship Id="rId14" Type="http://schemas.openxmlformats.org/officeDocument/2006/relationships/externalLink" Target="externalLinks/externalLink10.xml"/><Relationship Id="rId15" Type="http://schemas.openxmlformats.org/officeDocument/2006/relationships/externalLink" Target="externalLinks/externalLink11.xml"/><Relationship Id="rId16" Type="http://schemas.openxmlformats.org/officeDocument/2006/relationships/externalLink" Target="externalLinks/externalLink12.xml"/><Relationship Id="rId17" Type="http://schemas.openxmlformats.org/officeDocument/2006/relationships/externalLink" Target="externalLinks/externalLink13.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s>
    <sheetDataSet>
      <sheetData sheetId="0"/>
      <sheetData sheetId="1"/>
      <sheetData sheetId="2">
        <row r="45">
          <cell r="C45">
            <v>1246.3040022677865</v>
          </cell>
          <cell r="N45">
            <v>1260.5289967728424</v>
          </cell>
        </row>
        <row r="46">
          <cell r="C46">
            <v>538.77584018056064</v>
          </cell>
          <cell r="N46">
            <v>538.77584018056064</v>
          </cell>
        </row>
        <row r="47">
          <cell r="C47">
            <v>465.24216788260429</v>
          </cell>
          <cell r="N47">
            <v>465.24216788260429</v>
          </cell>
        </row>
        <row r="48">
          <cell r="C48">
            <v>0</v>
          </cell>
          <cell r="N48">
            <v>0</v>
          </cell>
        </row>
        <row r="49">
          <cell r="C49">
            <v>0</v>
          </cell>
          <cell r="N49">
            <v>0</v>
          </cell>
        </row>
        <row r="50">
          <cell r="C50">
            <v>2250.3220103309513</v>
          </cell>
          <cell r="N50">
            <v>2264.5470048360071</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DPD"/>
    </sheetNames>
    <sheetDataSet>
      <sheetData sheetId="0"/>
      <sheetData sheetId="1"/>
      <sheetData sheetId="2">
        <row r="45">
          <cell r="C45">
            <v>2317.1520405945566</v>
          </cell>
          <cell r="N45">
            <v>1848.5814911068871</v>
          </cell>
        </row>
        <row r="46">
          <cell r="C46">
            <v>579.67209093902761</v>
          </cell>
          <cell r="N46">
            <v>579.67209093902761</v>
          </cell>
        </row>
        <row r="47">
          <cell r="C47">
            <v>674.22480891191685</v>
          </cell>
          <cell r="N47">
            <v>674.22480891191685</v>
          </cell>
        </row>
        <row r="48">
          <cell r="C48">
            <v>0</v>
          </cell>
          <cell r="N48">
            <v>0</v>
          </cell>
        </row>
        <row r="49">
          <cell r="C49">
            <v>0</v>
          </cell>
          <cell r="N49">
            <v>0</v>
          </cell>
        </row>
        <row r="50">
          <cell r="C50">
            <v>3571.0489404455016</v>
          </cell>
          <cell r="N50">
            <v>3102.4783909578318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TAPS"/>
    </sheetNames>
    <sheetDataSet>
      <sheetData sheetId="0"/>
      <sheetData sheetId="1"/>
      <sheetData sheetId="2">
        <row r="45">
          <cell r="C45">
            <v>2309.3104669669351</v>
          </cell>
          <cell r="N45">
            <v>2079.4153743533298</v>
          </cell>
        </row>
        <row r="46">
          <cell r="C46">
            <v>651.21205770058475</v>
          </cell>
          <cell r="N46">
            <v>651.21205770058475</v>
          </cell>
        </row>
        <row r="47">
          <cell r="C47">
            <v>543.25708796872516</v>
          </cell>
          <cell r="N47">
            <v>543.25708796872516</v>
          </cell>
        </row>
        <row r="48">
          <cell r="C48">
            <v>0</v>
          </cell>
          <cell r="N48">
            <v>0</v>
          </cell>
        </row>
        <row r="49">
          <cell r="C49">
            <v>0</v>
          </cell>
          <cell r="N49">
            <v>0</v>
          </cell>
        </row>
        <row r="50">
          <cell r="C50">
            <v>3503.7796126362455</v>
          </cell>
          <cell r="N50">
            <v>3273.8845200226397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LASH"/>
    </sheetNames>
    <sheetDataSet>
      <sheetData sheetId="0"/>
      <sheetData sheetId="1"/>
      <sheetData sheetId="2">
        <row r="45">
          <cell r="C45">
            <v>1977.8213434144441</v>
          </cell>
          <cell r="N45">
            <v>1905.1891896394761</v>
          </cell>
        </row>
        <row r="46">
          <cell r="C46">
            <v>518.08039132816157</v>
          </cell>
          <cell r="N46">
            <v>518.08039132816157</v>
          </cell>
        </row>
        <row r="47">
          <cell r="C47">
            <v>392.54046976170332</v>
          </cell>
          <cell r="N47">
            <v>392.54046976170332</v>
          </cell>
        </row>
        <row r="48">
          <cell r="C48">
            <v>0</v>
          </cell>
          <cell r="N48">
            <v>0</v>
          </cell>
        </row>
        <row r="49">
          <cell r="C49">
            <v>0</v>
          </cell>
          <cell r="N49">
            <v>0</v>
          </cell>
        </row>
        <row r="50">
          <cell r="C50">
            <v>2888.4422045043088</v>
          </cell>
          <cell r="N50">
            <v>2815.8100507293407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amp;C"/>
    </sheetNames>
    <sheetDataSet>
      <sheetData sheetId="0"/>
      <sheetData sheetId="1"/>
      <sheetData sheetId="2">
        <row r="45">
          <cell r="C45">
            <v>2396.1137669157811</v>
          </cell>
          <cell r="N45">
            <v>2392.5934120371735</v>
          </cell>
        </row>
        <row r="46">
          <cell r="C46">
            <v>528.83064668667123</v>
          </cell>
          <cell r="N46">
            <v>528.83064668667123</v>
          </cell>
        </row>
        <row r="47">
          <cell r="C47">
            <v>222.57767063777081</v>
          </cell>
          <cell r="N47">
            <v>222.57767063777081</v>
          </cell>
        </row>
        <row r="48">
          <cell r="C48">
            <v>0</v>
          </cell>
          <cell r="N48">
            <v>0</v>
          </cell>
        </row>
        <row r="49">
          <cell r="C49">
            <v>0</v>
          </cell>
          <cell r="N49">
            <v>0</v>
          </cell>
        </row>
        <row r="50">
          <cell r="C50">
            <v>3147.5220842402227</v>
          </cell>
          <cell r="N50">
            <v>3144.0017293616152</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ciences"/>
    </sheetNames>
    <sheetDataSet>
      <sheetData sheetId="0"/>
      <sheetData sheetId="1"/>
      <sheetData sheetId="2">
        <row r="45">
          <cell r="C45">
            <v>3526.3136856071205</v>
          </cell>
          <cell r="N45">
            <v>3679.0348638231394</v>
          </cell>
        </row>
        <row r="46">
          <cell r="C46">
            <v>1014.7214664333278</v>
          </cell>
          <cell r="N46">
            <v>1014.7214664333278</v>
          </cell>
        </row>
        <row r="47">
          <cell r="C47">
            <v>1415.4898913059747</v>
          </cell>
          <cell r="N47">
            <v>1415.4898913059747</v>
          </cell>
        </row>
        <row r="48">
          <cell r="C48">
            <v>0</v>
          </cell>
          <cell r="N48">
            <v>0</v>
          </cell>
        </row>
        <row r="49">
          <cell r="C49">
            <v>0</v>
          </cell>
          <cell r="N49">
            <v>0</v>
          </cell>
        </row>
        <row r="50">
          <cell r="C50">
            <v>5956.5250433464225</v>
          </cell>
          <cell r="N50">
            <v>6109.246221562441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Polytech"/>
    </sheetNames>
    <sheetDataSet>
      <sheetData sheetId="0"/>
      <sheetData sheetId="1"/>
      <sheetData sheetId="2">
        <row r="45">
          <cell r="C45">
            <v>5063.3369153192807</v>
          </cell>
          <cell r="N45">
            <v>4325.3753974550727</v>
          </cell>
        </row>
        <row r="46">
          <cell r="C46">
            <v>874.86168615841098</v>
          </cell>
          <cell r="N46">
            <v>874.86168615841098</v>
          </cell>
        </row>
        <row r="47">
          <cell r="C47">
            <v>1262.5812703101926</v>
          </cell>
          <cell r="N47">
            <v>1262.5812703101926</v>
          </cell>
        </row>
        <row r="48">
          <cell r="C48">
            <v>0</v>
          </cell>
          <cell r="N48">
            <v>0</v>
          </cell>
        </row>
        <row r="49">
          <cell r="C49">
            <v>0</v>
          </cell>
          <cell r="N49">
            <v>0</v>
          </cell>
        </row>
        <row r="50">
          <cell r="C50">
            <v>7200.7798717878841</v>
          </cell>
          <cell r="N50">
            <v>6462.8183539236761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UT"/>
    </sheetNames>
    <sheetDataSet>
      <sheetData sheetId="0"/>
      <sheetData sheetId="1"/>
      <sheetData sheetId="2">
        <row r="45">
          <cell r="C45">
            <v>5945.1268310592113</v>
          </cell>
          <cell r="N45">
            <v>4456.9853983231133</v>
          </cell>
        </row>
        <row r="46">
          <cell r="C46">
            <v>744.28148739192329</v>
          </cell>
          <cell r="N46">
            <v>744.28148739192329</v>
          </cell>
        </row>
        <row r="47">
          <cell r="C47">
            <v>1314.5297185854024</v>
          </cell>
          <cell r="N47">
            <v>1314.5297185854024</v>
          </cell>
        </row>
        <row r="48">
          <cell r="C48">
            <v>0</v>
          </cell>
          <cell r="N48">
            <v>0</v>
          </cell>
        </row>
        <row r="49">
          <cell r="C49">
            <v>0</v>
          </cell>
          <cell r="N49">
            <v>0</v>
          </cell>
        </row>
        <row r="50">
          <cell r="C50">
            <v>8003.9380370365361</v>
          </cell>
          <cell r="N50">
            <v>6515.796604300439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AE"/>
    </sheetNames>
    <sheetDataSet>
      <sheetData sheetId="0"/>
      <sheetData sheetId="1"/>
      <sheetData sheetId="2">
        <row r="45">
          <cell r="C45">
            <v>1947.3985143954649</v>
          </cell>
          <cell r="N45">
            <v>1385.0787738286726</v>
          </cell>
        </row>
        <row r="46">
          <cell r="C46">
            <v>553.2262973619786</v>
          </cell>
          <cell r="N46">
            <v>553.2262973619786</v>
          </cell>
        </row>
        <row r="47">
          <cell r="C47">
            <v>609.59274400000004</v>
          </cell>
          <cell r="N47">
            <v>609.59274400000004</v>
          </cell>
        </row>
        <row r="48">
          <cell r="C48">
            <v>0</v>
          </cell>
          <cell r="N48">
            <v>0</v>
          </cell>
        </row>
        <row r="49">
          <cell r="C49">
            <v>0</v>
          </cell>
          <cell r="N49">
            <v>0</v>
          </cell>
        </row>
        <row r="50">
          <cell r="C50">
            <v>3110.2175557574433</v>
          </cell>
          <cell r="N50">
            <v>2547.8978151906513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Odontologie"/>
    </sheetNames>
    <sheetDataSet>
      <sheetData sheetId="0"/>
      <sheetData sheetId="1"/>
      <sheetData sheetId="2">
        <row r="45">
          <cell r="C45">
            <v>3541.9243282353145</v>
          </cell>
          <cell r="N45">
            <v>2983.4641326896954</v>
          </cell>
        </row>
        <row r="46">
          <cell r="C46">
            <v>654.74867415196491</v>
          </cell>
          <cell r="N46">
            <v>654.74867415196491</v>
          </cell>
        </row>
        <row r="47">
          <cell r="C47">
            <v>1026.3395428571432</v>
          </cell>
          <cell r="N47">
            <v>1026.3395428571432</v>
          </cell>
        </row>
        <row r="48">
          <cell r="C48">
            <v>0</v>
          </cell>
          <cell r="N48">
            <v>0</v>
          </cell>
        </row>
        <row r="49">
          <cell r="C49">
            <v>0</v>
          </cell>
          <cell r="N49">
            <v>0</v>
          </cell>
        </row>
        <row r="50">
          <cell r="C50">
            <v>5223.0125452444227</v>
          </cell>
          <cell r="N50">
            <v>4664.5523496988026</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Medecine"/>
    </sheetNames>
    <sheetDataSet>
      <sheetData sheetId="0"/>
      <sheetData sheetId="1"/>
      <sheetData sheetId="2">
        <row r="45">
          <cell r="C45">
            <v>1169.1482613845446</v>
          </cell>
          <cell r="N45">
            <v>1360.2404276937232</v>
          </cell>
        </row>
        <row r="46">
          <cell r="C46">
            <v>784.19620365535752</v>
          </cell>
          <cell r="N46">
            <v>784.19620365535752</v>
          </cell>
        </row>
        <row r="47">
          <cell r="C47">
            <v>800.40331842004446</v>
          </cell>
          <cell r="N47">
            <v>800.40331842004446</v>
          </cell>
        </row>
        <row r="48">
          <cell r="C48">
            <v>0</v>
          </cell>
          <cell r="N48">
            <v>0</v>
          </cell>
        </row>
        <row r="49">
          <cell r="C49">
            <v>0</v>
          </cell>
          <cell r="N49">
            <v>0</v>
          </cell>
        </row>
        <row r="50">
          <cell r="C50">
            <v>2753.7477834599463</v>
          </cell>
          <cell r="N50">
            <v>2944.8399497691253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SPE"/>
    </sheetNames>
    <sheetDataSet>
      <sheetData sheetId="0"/>
      <sheetData sheetId="1"/>
      <sheetData sheetId="2">
        <row r="45">
          <cell r="C45">
            <v>4106.2230725194049</v>
          </cell>
          <cell r="N45">
            <v>3802.0373658801955</v>
          </cell>
        </row>
        <row r="46">
          <cell r="C46">
            <v>909.67311989802067</v>
          </cell>
          <cell r="N46">
            <v>909.67311989802067</v>
          </cell>
        </row>
        <row r="47">
          <cell r="C47">
            <v>1837.985751072961</v>
          </cell>
          <cell r="N47">
            <v>1837.985751072961</v>
          </cell>
        </row>
        <row r="48">
          <cell r="C48">
            <v>0</v>
          </cell>
          <cell r="N48">
            <v>0</v>
          </cell>
        </row>
        <row r="49">
          <cell r="C49">
            <v>0</v>
          </cell>
          <cell r="N49">
            <v>0</v>
          </cell>
        </row>
        <row r="50">
          <cell r="C50">
            <v>6853.8819434903862</v>
          </cell>
          <cell r="N50">
            <v>6549.6962368511768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SEM"/>
    </sheetNames>
    <sheetDataSet>
      <sheetData sheetId="0"/>
      <sheetData sheetId="1"/>
      <sheetData sheetId="2">
        <row r="45">
          <cell r="C45">
            <v>1668.4551809826269</v>
          </cell>
          <cell r="N45">
            <v>1359.7473739009577</v>
          </cell>
        </row>
        <row r="46">
          <cell r="C46">
            <v>532.76345192255064</v>
          </cell>
          <cell r="N46">
            <v>532.76345192255064</v>
          </cell>
        </row>
        <row r="47">
          <cell r="C47">
            <v>689.57796278377361</v>
          </cell>
          <cell r="N47">
            <v>689.57796278377361</v>
          </cell>
        </row>
        <row r="48">
          <cell r="C48">
            <v>0</v>
          </cell>
          <cell r="N48">
            <v>0</v>
          </cell>
        </row>
        <row r="49">
          <cell r="C49">
            <v>0</v>
          </cell>
          <cell r="N49">
            <v>0</v>
          </cell>
        </row>
        <row r="50">
          <cell r="C50">
            <v>2890.7965956889507</v>
          </cell>
          <cell r="N50">
            <v>2582.0887886072819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6" thickBot="1" x14ac:dyDescent="0.25">
      <c r="A5" s="11"/>
      <c r="B5" s="144" t="s">
        <v>161</v>
      </c>
      <c r="C5" s="196" t="s">
        <v>162</v>
      </c>
    </row>
    <row r="7" spans="1:3" ht="30"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enableFormatConditionsCalculation="0"/>
  <dimension ref="A1:H84"/>
  <sheetViews>
    <sheetView tabSelected="1" zoomScale="150" zoomScaleNormal="95" zoomScalePageLayoutView="95" workbookViewId="0">
      <selection activeCell="E8" sqref="E8"/>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v>2020</v>
      </c>
      <c r="F2" s="2"/>
      <c r="G2" s="2"/>
      <c r="H2" s="137"/>
    </row>
    <row r="3" spans="1:8" ht="6.5" customHeight="1" x14ac:dyDescent="0.3">
      <c r="A3" s="104"/>
      <c r="B3" s="104"/>
      <c r="C3" s="104"/>
      <c r="D3" s="104"/>
      <c r="E3" s="105"/>
      <c r="F3" s="103"/>
      <c r="G3" s="106"/>
      <c r="H3" s="106"/>
    </row>
    <row r="4" spans="1:8" x14ac:dyDescent="0.2">
      <c r="A4" s="45" t="s">
        <v>82</v>
      </c>
      <c r="B4" s="202" t="s">
        <v>210</v>
      </c>
      <c r="C4" s="202"/>
      <c r="D4" s="39"/>
      <c r="E4" s="39"/>
      <c r="F4" s="2"/>
      <c r="G4" s="14"/>
      <c r="H4" s="106"/>
    </row>
    <row r="5" spans="1:8" x14ac:dyDescent="0.2">
      <c r="A5" s="45" t="s">
        <v>101</v>
      </c>
      <c r="B5" s="287" t="s">
        <v>28</v>
      </c>
      <c r="C5" s="287"/>
      <c r="D5" s="39"/>
      <c r="E5" s="39"/>
      <c r="F5" s="2"/>
      <c r="G5" s="2"/>
      <c r="H5" s="106"/>
    </row>
    <row r="6" spans="1:8" x14ac:dyDescent="0.2">
      <c r="A6" s="45" t="s">
        <v>83</v>
      </c>
      <c r="B6" s="287" t="s">
        <v>209</v>
      </c>
      <c r="C6" s="287"/>
      <c r="D6" s="287"/>
      <c r="E6" s="39"/>
      <c r="F6" s="2"/>
      <c r="G6" s="2"/>
      <c r="H6" s="106"/>
    </row>
    <row r="7" spans="1:8" ht="24.5" customHeight="1" x14ac:dyDescent="0.2">
      <c r="A7" s="45" t="s">
        <v>33</v>
      </c>
      <c r="B7" s="283"/>
      <c r="C7" s="283"/>
      <c r="D7" s="283"/>
      <c r="E7" s="283"/>
      <c r="F7" s="2"/>
      <c r="G7" s="2"/>
      <c r="H7" s="106"/>
    </row>
    <row r="8" spans="1:8" x14ac:dyDescent="0.2">
      <c r="A8" s="45" t="s">
        <v>84</v>
      </c>
      <c r="B8" s="202" t="s">
        <v>123</v>
      </c>
      <c r="C8" s="39"/>
      <c r="D8" s="39"/>
      <c r="E8" s="39"/>
      <c r="F8" s="2"/>
      <c r="G8" s="2"/>
      <c r="H8" s="106"/>
    </row>
    <row r="9" spans="1:8" x14ac:dyDescent="0.2">
      <c r="A9" s="45" t="s">
        <v>85</v>
      </c>
      <c r="B9" s="284" t="s">
        <v>7</v>
      </c>
      <c r="C9" s="284"/>
      <c r="D9" s="39"/>
      <c r="F9" s="2"/>
      <c r="G9" s="2"/>
      <c r="H9" s="106"/>
    </row>
    <row r="10" spans="1:8" ht="16" thickBot="1" x14ac:dyDescent="0.25">
      <c r="A10" s="45" t="s">
        <v>86</v>
      </c>
      <c r="B10" s="202">
        <v>5</v>
      </c>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8000</v>
      </c>
      <c r="C12" s="90">
        <f>D23+D39</f>
        <v>8000</v>
      </c>
      <c r="D12" s="76">
        <f>D43+D49+D56+D64</f>
        <v>0</v>
      </c>
      <c r="E12" s="40" t="str">
        <f>IF((B23-B22)&lt;B10, "Tous les étudiants ne sont pas autofinancés",IF((B23-B22)&gt;B10, "Nombre d'étudiants autofinancés incohérent","Tous les étudiants sont autofinancés"))</f>
        <v>Tous les étudiants sont autofinancés</v>
      </c>
      <c r="F12" s="2"/>
      <c r="G12" s="2"/>
      <c r="H12" s="111"/>
    </row>
    <row r="13" spans="1:8" ht="9" customHeight="1" thickBot="1" x14ac:dyDescent="0.25">
      <c r="A13" s="96"/>
      <c r="B13" s="96"/>
      <c r="C13" s="96"/>
      <c r="D13" s="96"/>
      <c r="E13" s="96"/>
      <c r="F13" s="96"/>
      <c r="G13" s="96"/>
      <c r="H13" s="97"/>
    </row>
    <row r="14" spans="1:8" ht="29" thickBot="1" x14ac:dyDescent="0.25">
      <c r="A14" s="36" t="s">
        <v>177</v>
      </c>
      <c r="B14" s="30" t="s">
        <v>1</v>
      </c>
      <c r="C14" s="30" t="s">
        <v>165</v>
      </c>
      <c r="D14" s="37" t="s">
        <v>2</v>
      </c>
      <c r="E14" s="34" t="s">
        <v>42</v>
      </c>
      <c r="F14" s="14"/>
      <c r="G14" s="2"/>
      <c r="H14" s="97"/>
    </row>
    <row r="15" spans="1:8" x14ac:dyDescent="0.2">
      <c r="A15" s="4" t="s">
        <v>0</v>
      </c>
      <c r="B15" s="203">
        <v>0</v>
      </c>
      <c r="C15" s="146" t="e">
        <f>D15/B15</f>
        <v>#DIV/0!</v>
      </c>
      <c r="D15" s="208"/>
      <c r="E15" s="275"/>
      <c r="F15" s="14"/>
      <c r="G15" s="2"/>
      <c r="H15" s="97"/>
    </row>
    <row r="16" spans="1:8" x14ac:dyDescent="0.2">
      <c r="A16" s="3" t="s">
        <v>166</v>
      </c>
      <c r="B16" s="204"/>
      <c r="C16" s="206"/>
      <c r="D16" s="52">
        <f>B16*C16</f>
        <v>0</v>
      </c>
      <c r="E16" s="276"/>
      <c r="F16" s="14"/>
      <c r="G16" s="2"/>
      <c r="H16" s="97"/>
    </row>
    <row r="17" spans="1:8" ht="31" thickBot="1" x14ac:dyDescent="0.25">
      <c r="A17" s="145" t="s">
        <v>167</v>
      </c>
      <c r="B17" s="205"/>
      <c r="C17" s="207"/>
      <c r="D17" s="53">
        <f>B17*C17</f>
        <v>0</v>
      </c>
      <c r="E17" s="277"/>
      <c r="F17" s="2"/>
      <c r="G17" s="2"/>
      <c r="H17" s="97"/>
    </row>
    <row r="18" spans="1:8" ht="16.5" customHeight="1" x14ac:dyDescent="0.2">
      <c r="A18" s="49" t="s">
        <v>176</v>
      </c>
      <c r="B18" s="50">
        <f>SUM(B19:B21)</f>
        <v>5</v>
      </c>
      <c r="C18" s="54"/>
      <c r="D18" s="55">
        <f>SUM(D19:D21)</f>
        <v>8000</v>
      </c>
      <c r="E18" s="278"/>
      <c r="F18" s="14"/>
      <c r="G18" s="2"/>
      <c r="H18" s="97"/>
    </row>
    <row r="19" spans="1:8" x14ac:dyDescent="0.2">
      <c r="A19" s="46" t="s">
        <v>91</v>
      </c>
      <c r="B19" s="209"/>
      <c r="C19" s="213">
        <v>600</v>
      </c>
      <c r="D19" s="56">
        <f>B19*C19</f>
        <v>0</v>
      </c>
      <c r="E19" s="276" t="s">
        <v>205</v>
      </c>
      <c r="F19" s="14"/>
      <c r="G19" s="2"/>
      <c r="H19" s="97"/>
    </row>
    <row r="20" spans="1:8" x14ac:dyDescent="0.2">
      <c r="A20" s="46" t="s">
        <v>92</v>
      </c>
      <c r="B20" s="210">
        <v>3</v>
      </c>
      <c r="C20" s="214">
        <v>1000</v>
      </c>
      <c r="D20" s="56">
        <f>B20*C20</f>
        <v>3000</v>
      </c>
      <c r="E20" s="244" t="s">
        <v>206</v>
      </c>
      <c r="F20" s="2"/>
      <c r="G20" s="2"/>
      <c r="H20" s="97"/>
    </row>
    <row r="21" spans="1:8" ht="16" thickBot="1" x14ac:dyDescent="0.25">
      <c r="A21" s="51" t="s">
        <v>93</v>
      </c>
      <c r="B21" s="211">
        <v>2</v>
      </c>
      <c r="C21" s="215">
        <v>2500</v>
      </c>
      <c r="D21" s="57">
        <f>B21*C21</f>
        <v>5000</v>
      </c>
      <c r="E21" s="245" t="s">
        <v>207</v>
      </c>
      <c r="F21" s="2"/>
      <c r="G21" s="2"/>
      <c r="H21" s="97"/>
    </row>
    <row r="22" spans="1:8" ht="16" thickBot="1" x14ac:dyDescent="0.25">
      <c r="A22" s="48" t="s">
        <v>179</v>
      </c>
      <c r="B22" s="212"/>
      <c r="C22" s="216"/>
      <c r="D22" s="58">
        <f>C22*B22</f>
        <v>0</v>
      </c>
      <c r="E22" s="279" t="s">
        <v>94</v>
      </c>
      <c r="F22" s="2"/>
      <c r="G22" s="2"/>
      <c r="H22" s="97"/>
    </row>
    <row r="23" spans="1:8" ht="16" thickBot="1" x14ac:dyDescent="0.25">
      <c r="A23" s="6" t="s">
        <v>103</v>
      </c>
      <c r="B23" s="7">
        <f>SUM(B15:B18,B22)</f>
        <v>5</v>
      </c>
      <c r="C23" s="59"/>
      <c r="D23" s="60">
        <f>SUM(D15:D18,D22)</f>
        <v>8000</v>
      </c>
      <c r="E23" s="273"/>
      <c r="F23" s="2"/>
      <c r="G23" s="2"/>
      <c r="H23" s="97"/>
    </row>
    <row r="24" spans="1:8" ht="8.5" customHeight="1" thickBot="1" x14ac:dyDescent="0.25">
      <c r="A24" s="16"/>
      <c r="B24" s="2"/>
      <c r="C24" s="2"/>
      <c r="D24" s="2"/>
      <c r="E24" s="2"/>
      <c r="F24" s="2"/>
      <c r="G24" s="2"/>
      <c r="H24" s="97"/>
    </row>
    <row r="25" spans="1:8" ht="29" thickBot="1" x14ac:dyDescent="0.25">
      <c r="A25" s="36" t="s">
        <v>39</v>
      </c>
      <c r="B25" s="30" t="s">
        <v>47</v>
      </c>
      <c r="C25" s="30" t="s">
        <v>60</v>
      </c>
      <c r="D25" s="37" t="s">
        <v>78</v>
      </c>
      <c r="E25" s="32" t="s">
        <v>42</v>
      </c>
      <c r="F25" s="34" t="s">
        <v>88</v>
      </c>
      <c r="G25" s="38" t="s">
        <v>53</v>
      </c>
      <c r="H25" s="97"/>
    </row>
    <row r="26" spans="1:8" x14ac:dyDescent="0.2">
      <c r="A26" s="12" t="s">
        <v>34</v>
      </c>
      <c r="B26" s="61">
        <f>SUM(B27:B29)</f>
        <v>0</v>
      </c>
      <c r="C26" s="17"/>
      <c r="D26" s="62">
        <f>SUM(D27:D29)</f>
        <v>0</v>
      </c>
      <c r="E26" s="253"/>
      <c r="F26" s="254"/>
      <c r="G26" s="255"/>
      <c r="H26" s="97"/>
    </row>
    <row r="27" spans="1:8" x14ac:dyDescent="0.2">
      <c r="A27" s="46" t="s">
        <v>38</v>
      </c>
      <c r="B27" s="208"/>
      <c r="C27" s="217"/>
      <c r="D27" s="63">
        <f>B27*C27</f>
        <v>0</v>
      </c>
      <c r="E27" s="256"/>
      <c r="F27" s="257" t="s">
        <v>35</v>
      </c>
      <c r="G27" s="258"/>
      <c r="H27" s="97"/>
    </row>
    <row r="28" spans="1:8" x14ac:dyDescent="0.2">
      <c r="A28" s="46" t="s">
        <v>40</v>
      </c>
      <c r="B28" s="208"/>
      <c r="C28" s="217"/>
      <c r="D28" s="63">
        <f t="shared" ref="D28:D38" si="0">B28*C28</f>
        <v>0</v>
      </c>
      <c r="E28" s="256"/>
      <c r="F28" s="257"/>
      <c r="G28" s="258"/>
      <c r="H28" s="97"/>
    </row>
    <row r="29" spans="1:8" ht="16" thickBot="1" x14ac:dyDescent="0.25">
      <c r="A29" s="51" t="s">
        <v>41</v>
      </c>
      <c r="B29" s="218"/>
      <c r="C29" s="219"/>
      <c r="D29" s="64">
        <f t="shared" si="0"/>
        <v>0</v>
      </c>
      <c r="E29" s="259"/>
      <c r="F29" s="260"/>
      <c r="G29" s="261"/>
      <c r="H29" s="97"/>
    </row>
    <row r="30" spans="1:8" x14ac:dyDescent="0.2">
      <c r="A30" s="12" t="s">
        <v>74</v>
      </c>
      <c r="B30" s="61">
        <f>SUM(B31:B33)</f>
        <v>0</v>
      </c>
      <c r="C30" s="17"/>
      <c r="D30" s="62">
        <f>SUM(D31:D33)</f>
        <v>0</v>
      </c>
      <c r="E30" s="253"/>
      <c r="F30" s="254"/>
      <c r="G30" s="262"/>
      <c r="H30" s="97"/>
    </row>
    <row r="31" spans="1:8" x14ac:dyDescent="0.2">
      <c r="A31" s="46" t="s">
        <v>75</v>
      </c>
      <c r="B31" s="208"/>
      <c r="C31" s="217"/>
      <c r="D31" s="63">
        <f t="shared" si="0"/>
        <v>0</v>
      </c>
      <c r="E31" s="256"/>
      <c r="F31" s="257"/>
      <c r="G31" s="258"/>
      <c r="H31" s="97"/>
    </row>
    <row r="32" spans="1:8" x14ac:dyDescent="0.2">
      <c r="A32" s="46" t="s">
        <v>76</v>
      </c>
      <c r="B32" s="208"/>
      <c r="C32" s="217"/>
      <c r="D32" s="63">
        <f t="shared" si="0"/>
        <v>0</v>
      </c>
      <c r="E32" s="256"/>
      <c r="F32" s="257"/>
      <c r="G32" s="258"/>
      <c r="H32" s="97"/>
    </row>
    <row r="33" spans="1:8" ht="16" thickBot="1" x14ac:dyDescent="0.25">
      <c r="A33" s="47" t="s">
        <v>77</v>
      </c>
      <c r="B33" s="220"/>
      <c r="C33" s="221"/>
      <c r="D33" s="65">
        <f t="shared" si="0"/>
        <v>0</v>
      </c>
      <c r="E33" s="263"/>
      <c r="F33" s="264"/>
      <c r="G33" s="265"/>
      <c r="H33" s="97"/>
    </row>
    <row r="34" spans="1:8" ht="16" thickBot="1" x14ac:dyDescent="0.25">
      <c r="A34" s="13" t="s">
        <v>168</v>
      </c>
      <c r="B34" s="222"/>
      <c r="C34" s="223"/>
      <c r="D34" s="66">
        <f t="shared" si="0"/>
        <v>0</v>
      </c>
      <c r="E34" s="266"/>
      <c r="F34" s="267"/>
      <c r="G34" s="268"/>
      <c r="H34" s="97"/>
    </row>
    <row r="35" spans="1:8"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6" thickBot="1" x14ac:dyDescent="0.25">
      <c r="A39" s="6" t="s">
        <v>104</v>
      </c>
      <c r="B39" s="69">
        <f>SUM(B26,B30,B35)</f>
        <v>0</v>
      </c>
      <c r="C39" s="22"/>
      <c r="D39" s="70">
        <f>SUM(D26,D30,D34,D35)</f>
        <v>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29" thickBot="1" x14ac:dyDescent="0.25">
      <c r="A42" s="29" t="s">
        <v>59</v>
      </c>
      <c r="B42" s="166" t="s">
        <v>66</v>
      </c>
      <c r="C42" s="166" t="s">
        <v>73</v>
      </c>
      <c r="D42" s="31" t="s">
        <v>67</v>
      </c>
      <c r="E42" s="34" t="s">
        <v>42</v>
      </c>
      <c r="F42" s="35" t="s">
        <v>69</v>
      </c>
      <c r="G42" s="2"/>
      <c r="H42" s="95"/>
    </row>
    <row r="43" spans="1:8" x14ac:dyDescent="0.2">
      <c r="A43" s="107" t="s">
        <v>62</v>
      </c>
      <c r="B43" s="21">
        <f>SUM(B44:B45)</f>
        <v>93</v>
      </c>
      <c r="C43" s="15"/>
      <c r="D43" s="71">
        <f>SUM(D44:D45)</f>
        <v>0</v>
      </c>
      <c r="E43" s="243"/>
      <c r="F43" s="184"/>
      <c r="G43" s="2"/>
      <c r="H43" s="95"/>
    </row>
    <row r="44" spans="1:8" x14ac:dyDescent="0.2">
      <c r="A44" s="84" t="s">
        <v>72</v>
      </c>
      <c r="B44" s="224"/>
      <c r="C44" s="217"/>
      <c r="D44" s="72">
        <f>B44*F44*C44</f>
        <v>0</v>
      </c>
      <c r="E44" s="244"/>
      <c r="F44" s="185">
        <f>paramètres!$B$3</f>
        <v>42.96</v>
      </c>
      <c r="G44" s="2"/>
      <c r="H44" s="95"/>
    </row>
    <row r="45" spans="1:8" ht="16" thickBot="1" x14ac:dyDescent="0.25">
      <c r="A45" s="85" t="s">
        <v>180</v>
      </c>
      <c r="B45" s="225">
        <v>93</v>
      </c>
      <c r="C45" s="219">
        <v>0</v>
      </c>
      <c r="D45" s="73">
        <f>B45*F45*C45</f>
        <v>0</v>
      </c>
      <c r="E45" s="245" t="s">
        <v>208</v>
      </c>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29" thickBot="1" x14ac:dyDescent="0.25">
      <c r="A48" s="138" t="s">
        <v>71</v>
      </c>
      <c r="B48" s="112" t="s">
        <v>66</v>
      </c>
      <c r="C48" s="112" t="s">
        <v>60</v>
      </c>
      <c r="D48" s="139" t="s">
        <v>67</v>
      </c>
      <c r="E48" s="140" t="s">
        <v>42</v>
      </c>
      <c r="F48" s="141" t="s">
        <v>69</v>
      </c>
      <c r="G48" s="2"/>
      <c r="H48" s="95"/>
    </row>
    <row r="49" spans="1:8" x14ac:dyDescent="0.2">
      <c r="A49" s="108" t="s">
        <v>62</v>
      </c>
      <c r="B49" s="143">
        <f>SUM(B50:B52)</f>
        <v>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0" x14ac:dyDescent="0.2">
      <c r="A51" s="149" t="s">
        <v>169</v>
      </c>
      <c r="B51" s="224"/>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29" thickBot="1" x14ac:dyDescent="0.25">
      <c r="A55" s="138" t="s">
        <v>56</v>
      </c>
      <c r="B55" s="160" t="s">
        <v>57</v>
      </c>
      <c r="C55" s="160" t="s">
        <v>60</v>
      </c>
      <c r="D55" s="161" t="s">
        <v>67</v>
      </c>
      <c r="E55" s="164" t="s">
        <v>42</v>
      </c>
      <c r="F55" s="141" t="s">
        <v>80</v>
      </c>
      <c r="G55" s="2"/>
      <c r="H55" s="95"/>
    </row>
    <row r="56" spans="1:8" x14ac:dyDescent="0.2">
      <c r="A56" s="26" t="s">
        <v>62</v>
      </c>
      <c r="B56" s="19">
        <f>SUM(B57:B59)</f>
        <v>0</v>
      </c>
      <c r="C56" s="163"/>
      <c r="D56" s="162">
        <f>SUM(D57:D59)</f>
        <v>0</v>
      </c>
      <c r="E56" s="246"/>
      <c r="F56" s="18"/>
      <c r="G56" s="2"/>
      <c r="H56" s="95"/>
    </row>
    <row r="57" spans="1:8" x14ac:dyDescent="0.2">
      <c r="A57" s="86" t="s">
        <v>148</v>
      </c>
      <c r="B57" s="224"/>
      <c r="C57" s="217"/>
      <c r="D57" s="142">
        <f>B57*F57*C57</f>
        <v>0</v>
      </c>
      <c r="E57" s="247"/>
      <c r="F57" s="189">
        <f>paramètres!B8</f>
        <v>60000</v>
      </c>
      <c r="G57" s="2"/>
      <c r="H57" s="95"/>
    </row>
    <row r="58" spans="1:8" x14ac:dyDescent="0.2">
      <c r="A58" s="86" t="s">
        <v>149</v>
      </c>
      <c r="B58" s="224"/>
      <c r="C58" s="217"/>
      <c r="D58" s="142">
        <f>B58*F58*C58</f>
        <v>0</v>
      </c>
      <c r="E58" s="247"/>
      <c r="F58" s="189">
        <f>paramètres!B9</f>
        <v>40000</v>
      </c>
      <c r="G58" s="2"/>
      <c r="H58" s="95"/>
    </row>
    <row r="59" spans="1:8" ht="16" thickBot="1" x14ac:dyDescent="0.25">
      <c r="A59" s="87" t="s">
        <v>150</v>
      </c>
      <c r="B59" s="224"/>
      <c r="C59" s="217"/>
      <c r="D59" s="142">
        <f>B59*F59*C59</f>
        <v>0</v>
      </c>
      <c r="E59" s="248"/>
      <c r="F59" s="190">
        <f>paramètres!B10</f>
        <v>40000</v>
      </c>
      <c r="G59" s="2"/>
      <c r="H59" s="95"/>
    </row>
    <row r="60" spans="1:8" ht="16"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29" thickBot="1" x14ac:dyDescent="0.25">
      <c r="A63" s="29" t="s">
        <v>61</v>
      </c>
      <c r="B63" s="30" t="s">
        <v>47</v>
      </c>
      <c r="C63" s="30" t="s">
        <v>60</v>
      </c>
      <c r="D63" s="31" t="s">
        <v>67</v>
      </c>
      <c r="E63" s="34" t="s">
        <v>42</v>
      </c>
      <c r="F63" s="2"/>
      <c r="G63" s="2"/>
      <c r="H63" s="95"/>
    </row>
    <row r="64" spans="1:8" x14ac:dyDescent="0.2">
      <c r="A64" s="107" t="s">
        <v>62</v>
      </c>
      <c r="B64" s="68">
        <f>SUM(B65:B68)</f>
        <v>0</v>
      </c>
      <c r="C64" s="15"/>
      <c r="D64" s="71">
        <f>SUM(D65:D68)</f>
        <v>0</v>
      </c>
      <c r="E64" s="243"/>
      <c r="F64" s="2"/>
      <c r="G64" s="2"/>
      <c r="H64" s="95"/>
    </row>
    <row r="65" spans="1:8" x14ac:dyDescent="0.2">
      <c r="A65" s="86" t="s">
        <v>157</v>
      </c>
      <c r="B65" s="227"/>
      <c r="C65" s="217"/>
      <c r="D65" s="72">
        <f>B65*C65</f>
        <v>0</v>
      </c>
      <c r="E65" s="244"/>
      <c r="F65" s="2"/>
      <c r="G65" s="2"/>
      <c r="H65" s="95"/>
    </row>
    <row r="66" spans="1:8" x14ac:dyDescent="0.2">
      <c r="A66" s="86" t="s">
        <v>54</v>
      </c>
      <c r="B66" s="227"/>
      <c r="C66" s="217"/>
      <c r="D66" s="72">
        <f>B66*C66</f>
        <v>0</v>
      </c>
      <c r="E66" s="244"/>
      <c r="F66" s="2"/>
      <c r="G66" s="2"/>
      <c r="H66" s="95"/>
    </row>
    <row r="67" spans="1:8" x14ac:dyDescent="0.2">
      <c r="A67" s="84" t="s">
        <v>55</v>
      </c>
      <c r="B67" s="227"/>
      <c r="C67" s="217"/>
      <c r="D67" s="72">
        <f>B67*C67</f>
        <v>0</v>
      </c>
      <c r="E67" s="244"/>
      <c r="F67" s="2"/>
      <c r="G67" s="2"/>
      <c r="H67" s="95"/>
    </row>
    <row r="68" spans="1:8" ht="16" thickBot="1" x14ac:dyDescent="0.25">
      <c r="A68" s="85" t="s">
        <v>68</v>
      </c>
      <c r="B68" s="228"/>
      <c r="C68" s="219"/>
      <c r="D68" s="73">
        <f>B68*C68</f>
        <v>0</v>
      </c>
      <c r="E68" s="245"/>
      <c r="F68" s="2"/>
      <c r="G68" s="2"/>
      <c r="H68" s="95"/>
    </row>
    <row r="69" spans="1:8" ht="9" customHeight="1" thickBot="1" x14ac:dyDescent="0.25">
      <c r="A69" s="179"/>
      <c r="B69" s="179"/>
      <c r="C69" s="179"/>
      <c r="D69" s="179"/>
      <c r="E69" s="179"/>
      <c r="F69" s="179"/>
      <c r="G69" s="179"/>
      <c r="H69" s="101"/>
    </row>
    <row r="70" spans="1:8" ht="57"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29" thickBot="1" x14ac:dyDescent="0.25">
      <c r="A76" s="91" t="s">
        <v>98</v>
      </c>
      <c r="B76" s="155" t="s">
        <v>96</v>
      </c>
      <c r="C76" s="155" t="s">
        <v>95</v>
      </c>
      <c r="D76" s="37" t="s">
        <v>2</v>
      </c>
      <c r="E76" s="154" t="s">
        <v>42</v>
      </c>
      <c r="F76" s="155"/>
      <c r="G76" s="156"/>
      <c r="H76" s="101"/>
    </row>
    <row r="77" spans="1:8" x14ac:dyDescent="0.2">
      <c r="A77" s="8" t="s">
        <v>145</v>
      </c>
      <c r="B77" s="9">
        <f>$B$23</f>
        <v>5</v>
      </c>
      <c r="C77" s="113" t="e">
        <f>#REF!</f>
        <v>#REF!</v>
      </c>
      <c r="D77" s="88" t="e">
        <f>C77*B77</f>
        <v>#REF!</v>
      </c>
      <c r="E77" s="159" t="s">
        <v>146</v>
      </c>
      <c r="F77" s="157"/>
      <c r="G77" s="158"/>
      <c r="H77" s="101"/>
    </row>
    <row r="78" spans="1:8" ht="16" thickBot="1" x14ac:dyDescent="0.25">
      <c r="A78" s="11" t="s">
        <v>97</v>
      </c>
      <c r="B78" s="82">
        <f>$B$23</f>
        <v>5</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3"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14:formula1>
            <xm:f>'Vocabulaire et données'!$F$3:$F$14</xm:f>
          </x14:formula1>
          <xm:sqref>G31</xm:sqref>
        </x14:dataValidation>
        <x14:dataValidation type="list" allowBlank="1" showInputMessage="1" showErrorMessage="1" promptTitle="Saisir le partenaire" prompt="Saisir le partenaire qui participe au financement">
          <x14:formula1>
            <xm:f>'Vocabulaire et données'!$F$3:$F$14</xm:f>
          </x14:formula1>
          <xm:sqref>G36:G38</xm:sqref>
        </x14:dataValidation>
        <x14:dataValidation type="list" allowBlank="1" showInputMessage="1" showErrorMessage="1" promptTitle="Saisir financeur" prompt="Saisir le partenaire financeur">
          <x14:formula1>
            <xm:f>'Vocabulaire et données'!$E$3:$E$14</xm:f>
          </x14:formula1>
          <xm:sqref>G27:G29 G32:G33</xm:sqref>
        </x14:dataValidation>
        <x14:dataValidation type="list" allowBlank="1" showInputMessage="1" showErrorMessage="1" promptTitle="Saisie subvention" prompt="Indiquer la fréquence du financement">
          <x14:formula1>
            <xm:f>'Vocabulaire et données'!$D$3:$D$5</xm:f>
          </x14:formula1>
          <xm:sqref>F36:F38 F31:F33 F27:F29</xm:sqref>
        </x14:dataValidation>
        <x14:dataValidation type="list" allowBlank="1" showInputMessage="1" showErrorMessage="1" promptTitle="saisir niveau formation" prompt="Saisir le niveau de la formation">
          <x14:formula1>
            <xm:f>'Vocabulaire et données'!$A$3:$A$9</xm:f>
          </x14:formula1>
          <xm:sqref>B9</xm:sqref>
        </x14:dataValidation>
        <x14:dataValidation type="list" allowBlank="1" showInputMessage="1" showErrorMessage="1" promptTitle="Saisir le champ" prompt="Saisir le champ principal dans lequel se trouve la formation">
          <x14:formula1>
            <xm:f>'Vocabulaire et données'!$C$3:$C$8</xm:f>
          </x14:formula1>
          <xm:sqref>B5</xm:sqref>
        </x14:dataValidation>
        <x14:dataValidation type="list" allowBlank="1" showInputMessage="1" showErrorMessage="1" promptTitle="Année d'observation" prompt="Saisir l'année universitaire observée">
          <x14:formula1>
            <xm:f>'Vocabulaire et données'!$H$4:$H$15</xm:f>
          </x14:formula1>
          <xm:sqref>E3</xm:sqref>
        </x14:dataValidation>
        <x14:dataValidation type="list" allowBlank="1" showInputMessage="1" showErrorMessage="1" promptTitle="Année de création" prompt="Saisir l'année universitaire de création de la formation">
          <x14:formula1>
            <xm:f>'Vocabulaire et données'!$H$3:$H$15</xm:f>
          </x14:formula1>
          <xm:sqref>B8</xm:sqref>
        </x14:dataValidation>
        <x14:dataValidation type="list" allowBlank="1" showInputMessage="1" showErrorMessage="1" promptTitle="Type de salle" prompt="Saisir le type de salle">
          <x14:formula1>
            <xm:f>'Vocabulaire et données'!$I$2:$I$15</xm:f>
          </x14:formula1>
          <xm:sqref>A72:A74</xm:sqref>
        </x14:dataValidation>
        <x14:dataValidation type="list" allowBlank="1" showInputMessage="1" showErrorMessage="1">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6" x14ac:dyDescent="0.2">
      <c r="A3" s="174" t="s">
        <v>4</v>
      </c>
      <c r="B3" s="175" t="s">
        <v>11</v>
      </c>
      <c r="C3" s="176" t="s">
        <v>25</v>
      </c>
      <c r="D3" s="1" t="s">
        <v>35</v>
      </c>
      <c r="E3" s="1" t="s">
        <v>51</v>
      </c>
      <c r="F3" s="1" t="s">
        <v>50</v>
      </c>
      <c r="G3" s="177" t="s">
        <v>109</v>
      </c>
      <c r="H3" s="177" t="s">
        <v>127</v>
      </c>
      <c r="I3" s="177" t="s">
        <v>186</v>
      </c>
    </row>
    <row r="4" spans="1:9" ht="16" x14ac:dyDescent="0.2">
      <c r="A4" s="174" t="s">
        <v>5</v>
      </c>
      <c r="B4" s="175" t="s">
        <v>12</v>
      </c>
      <c r="C4" s="176" t="s">
        <v>26</v>
      </c>
      <c r="D4" s="1" t="s">
        <v>36</v>
      </c>
      <c r="E4" s="1" t="s">
        <v>43</v>
      </c>
      <c r="F4" s="1" t="s">
        <v>52</v>
      </c>
      <c r="G4" s="177" t="s">
        <v>111</v>
      </c>
      <c r="H4" s="177" t="s">
        <v>116</v>
      </c>
      <c r="I4" s="177" t="s">
        <v>187</v>
      </c>
    </row>
    <row r="5" spans="1:9" ht="16" x14ac:dyDescent="0.2">
      <c r="A5" s="174" t="s">
        <v>6</v>
      </c>
      <c r="B5" s="175" t="s">
        <v>13</v>
      </c>
      <c r="C5" s="176" t="s">
        <v>27</v>
      </c>
      <c r="D5" s="1" t="s">
        <v>37</v>
      </c>
      <c r="E5" s="1"/>
      <c r="F5" s="1" t="s">
        <v>43</v>
      </c>
      <c r="G5" s="177" t="s">
        <v>112</v>
      </c>
      <c r="H5" s="177" t="s">
        <v>117</v>
      </c>
      <c r="I5" s="177" t="s">
        <v>188</v>
      </c>
    </row>
    <row r="6" spans="1:9" ht="16" x14ac:dyDescent="0.2">
      <c r="A6" s="174" t="s">
        <v>7</v>
      </c>
      <c r="B6" s="175" t="s">
        <v>14</v>
      </c>
      <c r="C6" s="176" t="s">
        <v>28</v>
      </c>
      <c r="D6" s="1"/>
      <c r="E6" s="1"/>
      <c r="F6" s="1"/>
      <c r="G6" s="177" t="s">
        <v>113</v>
      </c>
      <c r="H6" s="177" t="s">
        <v>118</v>
      </c>
      <c r="I6" s="177" t="s">
        <v>189</v>
      </c>
    </row>
    <row r="7" spans="1:9" ht="16" x14ac:dyDescent="0.2">
      <c r="A7" s="174" t="s">
        <v>3</v>
      </c>
      <c r="B7" s="175" t="s">
        <v>15</v>
      </c>
      <c r="C7" s="176" t="s">
        <v>29</v>
      </c>
      <c r="D7" s="1"/>
      <c r="E7" s="1"/>
      <c r="F7" s="1"/>
      <c r="G7" s="177" t="s">
        <v>114</v>
      </c>
      <c r="H7" s="177" t="s">
        <v>119</v>
      </c>
      <c r="I7" s="177" t="s">
        <v>190</v>
      </c>
    </row>
    <row r="8" spans="1:9" ht="32" x14ac:dyDescent="0.2">
      <c r="A8" s="174" t="s">
        <v>9</v>
      </c>
      <c r="B8" s="175" t="s">
        <v>16</v>
      </c>
      <c r="C8" s="176" t="s">
        <v>30</v>
      </c>
      <c r="D8" s="1"/>
      <c r="E8" s="1"/>
      <c r="F8" s="1"/>
      <c r="G8" s="1"/>
      <c r="H8" s="177" t="s">
        <v>106</v>
      </c>
      <c r="I8" s="1"/>
    </row>
    <row r="9" spans="1:9" ht="16"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1"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0"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enableFormatConditionsCalculation="0"/>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x14ac:dyDescent="0.2">
      <c r="A21" s="149" t="s">
        <v>200</v>
      </c>
      <c r="B21" s="198">
        <f>B5</f>
        <v>50</v>
      </c>
    </row>
    <row r="22" spans="1:2" x14ac:dyDescent="0.2">
      <c r="A22" s="200" t="s">
        <v>199</v>
      </c>
      <c r="B22" s="198">
        <f>B5</f>
        <v>50</v>
      </c>
    </row>
    <row r="23" spans="1:2" ht="30" x14ac:dyDescent="0.2">
      <c r="A23" s="86" t="s">
        <v>202</v>
      </c>
      <c r="B23" s="198">
        <f>B12</f>
        <v>40000</v>
      </c>
    </row>
    <row r="24" spans="1:2" ht="30" x14ac:dyDescent="0.2">
      <c r="A24" s="86" t="s">
        <v>203</v>
      </c>
      <c r="B24" s="198">
        <f>B13</f>
        <v>35000</v>
      </c>
    </row>
    <row r="25" spans="1:2" ht="31"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2020-02-21T13:04:11Z</dcterms:modified>
</cp:coreProperties>
</file>